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71238F55-FDA5-45C7-B587-60BDFDC38E95}" xr6:coauthVersionLast="46" xr6:coauthVersionMax="46" xr10:uidLastSave="{00000000-0000-0000-0000-000000000000}"/>
  <bookViews>
    <workbookView xWindow="49260" yWindow="3810" windowWidth="16095" windowHeight="27795" xr2:uid="{00000000-000D-0000-FFFF-FFFF00000000}"/>
  </bookViews>
  <sheets>
    <sheet name="REKAPITULACE" sheetId="1" r:id="rId1"/>
    <sheet name="2NP" sheetId="3" r:id="rId2"/>
    <sheet name="3NP" sheetId="4" r:id="rId3"/>
    <sheet name="6NP" sheetId="7" r:id="rId4"/>
    <sheet name="9NP" sheetId="10" r:id="rId5"/>
    <sheet name="10NP" sheetId="11" r:id="rId6"/>
    <sheet name="11NP" sheetId="12" r:id="rId7"/>
    <sheet name="14NP" sheetId="15" r:id="rId8"/>
    <sheet name="15NP" sheetId="16" r:id="rId9"/>
    <sheet name="16NP" sheetId="17" r:id="rId10"/>
    <sheet name="17NP" sheetId="18" r:id="rId11"/>
    <sheet name="18NP" sheetId="19" r:id="rId12"/>
  </sheets>
  <externalReferences>
    <externalReference r:id="rId1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19" l="1"/>
  <c r="A33" i="19" s="1"/>
  <c r="A34" i="19" s="1"/>
  <c r="A35" i="19" s="1"/>
  <c r="A36" i="19" s="1"/>
  <c r="A37" i="19" s="1"/>
  <c r="A38" i="19" s="1"/>
  <c r="A17" i="19"/>
  <c r="A18" i="19"/>
  <c r="A19" i="19" s="1"/>
  <c r="A20" i="19" s="1"/>
  <c r="A21" i="19" s="1"/>
  <c r="A22" i="19" s="1"/>
  <c r="A23" i="19" s="1"/>
  <c r="A24" i="19" s="1"/>
  <c r="A32" i="18"/>
  <c r="A33" i="18" s="1"/>
  <c r="A34" i="18" s="1"/>
  <c r="A35" i="18" s="1"/>
  <c r="A36" i="18" s="1"/>
  <c r="A37" i="18" s="1"/>
  <c r="A38" i="18" s="1"/>
  <c r="A17" i="18"/>
  <c r="A18" i="18" s="1"/>
  <c r="A19" i="18" s="1"/>
  <c r="A20" i="18" s="1"/>
  <c r="A21" i="18" s="1"/>
  <c r="A22" i="18" s="1"/>
  <c r="A23" i="18" s="1"/>
  <c r="A24" i="18" s="1"/>
  <c r="A32" i="16"/>
  <c r="A33" i="16" s="1"/>
  <c r="A34" i="16" s="1"/>
  <c r="A35" i="16" s="1"/>
  <c r="A36" i="16" s="1"/>
  <c r="A37" i="16" s="1"/>
  <c r="A38" i="16" s="1"/>
  <c r="A17" i="16"/>
  <c r="A18" i="16" s="1"/>
  <c r="A19" i="16" s="1"/>
  <c r="A20" i="16" s="1"/>
  <c r="A21" i="16" s="1"/>
  <c r="A22" i="16" s="1"/>
  <c r="A23" i="16" s="1"/>
  <c r="A24" i="16" s="1"/>
  <c r="A32" i="10"/>
  <c r="A33" i="10" s="1"/>
  <c r="A34" i="10" s="1"/>
  <c r="A35" i="10" s="1"/>
  <c r="A36" i="10" s="1"/>
  <c r="A37" i="10" s="1"/>
  <c r="A38" i="10" s="1"/>
  <c r="A33" i="4"/>
  <c r="A34" i="4"/>
  <c r="A35" i="4" s="1"/>
  <c r="A36" i="4" s="1"/>
  <c r="A37" i="4" s="1"/>
  <c r="A38" i="4" s="1"/>
  <c r="A32" i="4"/>
  <c r="A32" i="3"/>
  <c r="A33" i="3" s="1"/>
  <c r="A34" i="3" s="1"/>
  <c r="A35" i="3" s="1"/>
  <c r="A36" i="3" s="1"/>
  <c r="A37" i="3" s="1"/>
  <c r="A38" i="3" s="1"/>
  <c r="A17" i="3"/>
  <c r="A18" i="3" s="1"/>
  <c r="A19" i="3" s="1"/>
  <c r="A20" i="3" s="1"/>
  <c r="A21" i="3" s="1"/>
  <c r="A22" i="3" s="1"/>
  <c r="A23" i="3" s="1"/>
  <c r="A24" i="3" s="1"/>
  <c r="A10" i="19"/>
  <c r="A11" i="19" s="1"/>
  <c r="A12" i="19" s="1"/>
  <c r="A13" i="19" s="1"/>
  <c r="A14" i="19" s="1"/>
  <c r="A15" i="19" s="1"/>
  <c r="A16" i="19" s="1"/>
  <c r="A10" i="18"/>
  <c r="A11" i="18" s="1"/>
  <c r="A12" i="18" s="1"/>
  <c r="A13" i="18" s="1"/>
  <c r="A14" i="18" s="1"/>
  <c r="A15" i="18" s="1"/>
  <c r="A16" i="18" s="1"/>
  <c r="A10" i="16"/>
  <c r="A11" i="16" s="1"/>
  <c r="A12" i="16" s="1"/>
  <c r="A13" i="16" s="1"/>
  <c r="A14" i="16" s="1"/>
  <c r="A15" i="16" s="1"/>
  <c r="A16" i="16" s="1"/>
  <c r="A26" i="10"/>
  <c r="A27" i="10" s="1"/>
  <c r="A28" i="10" s="1"/>
  <c r="A29" i="10" s="1"/>
  <c r="A30" i="10" s="1"/>
  <c r="A31" i="10" s="1"/>
  <c r="A26" i="4"/>
  <c r="A27" i="4" s="1"/>
  <c r="A28" i="4" s="1"/>
  <c r="A29" i="4" s="1"/>
  <c r="A30" i="4" s="1"/>
  <c r="A31" i="4" s="1"/>
  <c r="A10" i="3"/>
  <c r="A11" i="3" s="1"/>
  <c r="A12" i="3" s="1"/>
  <c r="A13" i="3" s="1"/>
  <c r="A14" i="3" s="1"/>
  <c r="A15" i="3" s="1"/>
  <c r="A16" i="3" s="1"/>
  <c r="A26" i="19" l="1"/>
  <c r="A27" i="19" s="1"/>
  <c r="A28" i="19" s="1"/>
  <c r="A29" i="19" s="1"/>
  <c r="A30" i="19" s="1"/>
  <c r="A31" i="19" s="1"/>
  <c r="A26" i="18"/>
  <c r="A27" i="18" s="1"/>
  <c r="A28" i="18" s="1"/>
  <c r="A29" i="18" s="1"/>
  <c r="A30" i="18" s="1"/>
  <c r="A31" i="18" s="1"/>
  <c r="A26" i="16"/>
  <c r="A27" i="16" s="1"/>
  <c r="A28" i="16" s="1"/>
  <c r="A29" i="16" s="1"/>
  <c r="A30" i="16" s="1"/>
  <c r="A31" i="16" s="1"/>
  <c r="A26" i="3"/>
  <c r="A27" i="3" s="1"/>
  <c r="A28" i="3" s="1"/>
  <c r="A29" i="3" s="1"/>
  <c r="A30" i="3" s="1"/>
  <c r="A31" i="3" s="1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25" i="18" l="1"/>
  <c r="G25" i="10"/>
  <c r="G25" i="3"/>
  <c r="G25" i="19"/>
  <c r="G25" i="16"/>
  <c r="G25" i="4"/>
  <c r="G24" i="19" l="1"/>
  <c r="G8" i="19" s="1"/>
  <c r="G39" i="19" s="1"/>
  <c r="D17" i="1" s="1"/>
  <c r="F17" i="1" s="1"/>
  <c r="G24" i="18"/>
  <c r="G8" i="18" s="1"/>
  <c r="G22" i="17"/>
  <c r="G21" i="17"/>
  <c r="G20" i="17"/>
  <c r="G19" i="17"/>
  <c r="G18" i="17"/>
  <c r="G17" i="17"/>
  <c r="G14" i="17"/>
  <c r="G13" i="17"/>
  <c r="G12" i="17"/>
  <c r="G11" i="17"/>
  <c r="G10" i="17"/>
  <c r="G9" i="17"/>
  <c r="G22" i="15"/>
  <c r="G21" i="15"/>
  <c r="G20" i="15"/>
  <c r="G19" i="15"/>
  <c r="G18" i="15"/>
  <c r="G17" i="15"/>
  <c r="G14" i="15"/>
  <c r="G13" i="15"/>
  <c r="G12" i="15"/>
  <c r="G11" i="15"/>
  <c r="G10" i="15"/>
  <c r="G9" i="15"/>
  <c r="G22" i="12"/>
  <c r="G21" i="12"/>
  <c r="G20" i="12"/>
  <c r="G19" i="12"/>
  <c r="G18" i="12"/>
  <c r="G17" i="12"/>
  <c r="G14" i="12"/>
  <c r="G13" i="12"/>
  <c r="G12" i="12"/>
  <c r="G11" i="12"/>
  <c r="G10" i="12"/>
  <c r="G9" i="12"/>
  <c r="G22" i="11"/>
  <c r="G21" i="11"/>
  <c r="G20" i="11"/>
  <c r="G19" i="11"/>
  <c r="G18" i="11"/>
  <c r="G17" i="11"/>
  <c r="G14" i="11"/>
  <c r="G13" i="11"/>
  <c r="G12" i="11"/>
  <c r="G11" i="11"/>
  <c r="G10" i="11"/>
  <c r="G9" i="11"/>
  <c r="G24" i="10"/>
  <c r="G8" i="10" s="1"/>
  <c r="G22" i="7"/>
  <c r="G21" i="7"/>
  <c r="G20" i="7"/>
  <c r="G19" i="7"/>
  <c r="G18" i="7"/>
  <c r="G17" i="7"/>
  <c r="G14" i="7"/>
  <c r="G13" i="7"/>
  <c r="G12" i="7"/>
  <c r="G11" i="7"/>
  <c r="G10" i="7"/>
  <c r="G9" i="7"/>
  <c r="G16" i="12" l="1"/>
  <c r="G16" i="7"/>
  <c r="G16" i="17"/>
  <c r="G39" i="10"/>
  <c r="D10" i="1" s="1"/>
  <c r="G16" i="11"/>
  <c r="G15" i="11"/>
  <c r="G8" i="11" s="1"/>
  <c r="G15" i="12"/>
  <c r="G8" i="12" s="1"/>
  <c r="G23" i="12" s="1"/>
  <c r="D12" i="1" s="1"/>
  <c r="G16" i="15"/>
  <c r="G15" i="15"/>
  <c r="G8" i="15" s="1"/>
  <c r="G23" i="15" s="1"/>
  <c r="D13" i="1" s="1"/>
  <c r="G15" i="17"/>
  <c r="G8" i="17" s="1"/>
  <c r="G39" i="18"/>
  <c r="D16" i="1" s="1"/>
  <c r="G15" i="7"/>
  <c r="G8" i="7" s="1"/>
  <c r="G23" i="11" l="1"/>
  <c r="D11" i="1" s="1"/>
  <c r="G23" i="7"/>
  <c r="D9" i="1" s="1"/>
  <c r="G23" i="17"/>
  <c r="D15" i="1" s="1"/>
  <c r="G24" i="3"/>
  <c r="G8" i="3" s="1"/>
  <c r="G39" i="3" s="1"/>
  <c r="D7" i="1" s="1"/>
  <c r="G24" i="4"/>
  <c r="G8" i="4" s="1"/>
  <c r="G39" i="4" s="1"/>
  <c r="D8" i="1" s="1"/>
  <c r="G24" i="16"/>
  <c r="G8" i="16" s="1"/>
  <c r="G39" i="16" s="1"/>
  <c r="D14" i="1" s="1"/>
  <c r="D18" i="1" l="1"/>
  <c r="F12" i="1" l="1"/>
  <c r="F16" i="1"/>
  <c r="F15" i="1"/>
  <c r="F13" i="1"/>
  <c r="F14" i="1" l="1"/>
  <c r="F11" i="1"/>
  <c r="F10" i="1" l="1"/>
  <c r="F9" i="1"/>
  <c r="F8" i="1"/>
  <c r="F7" i="1" l="1"/>
  <c r="F18" i="1" s="1"/>
  <c r="F20" i="1" s="1"/>
  <c r="F22" i="1" s="1"/>
</calcChain>
</file>

<file path=xl/sharedStrings.xml><?xml version="1.0" encoding="utf-8"?>
<sst xmlns="http://schemas.openxmlformats.org/spreadsheetml/2006/main" count="733" uniqueCount="106">
  <si>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</si>
  <si>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</si>
  <si>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</si>
  <si>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</si>
  <si>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</si>
  <si>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</si>
  <si>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</si>
  <si>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</si>
  <si>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</si>
  <si>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</si>
  <si>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</si>
  <si>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</si>
  <si>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</si>
  <si>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</si>
  <si>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</si>
  <si>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</si>
  <si>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</si>
  <si>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</si>
  <si>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NP 3</t>
  </si>
  <si>
    <t>NP 6</t>
  </si>
  <si>
    <t>NP 9</t>
  </si>
  <si>
    <t>NP 10</t>
  </si>
  <si>
    <t>NP 11</t>
  </si>
  <si>
    <t>NP 14</t>
  </si>
  <si>
    <t>NP 15</t>
  </si>
  <si>
    <t>NP 16</t>
  </si>
  <si>
    <t>NP 17</t>
  </si>
  <si>
    <t>Ventilační jednotka univerzální se 4 ventilátory do stropu nebo do podlahy</t>
  </si>
  <si>
    <t xml:space="preserve"> Rozvodný panel 19", 7 x 230V</t>
  </si>
  <si>
    <t>Keystone modul 1xRJ45 Cat.6 UTP - beznástrojový</t>
  </si>
  <si>
    <t xml:space="preserve">Modulární patch panel MODULO neosazený pro 24xRJ45 1U </t>
  </si>
  <si>
    <t>Stojanový 19" rozvaděč kompaktní RMA, šířka 800 mm, hloubka 800 mm 45U (2105 mm)</t>
  </si>
  <si>
    <t>Patch panel KOMPAKT 50xRJ45 Cat.3 UTP 1U černý</t>
  </si>
  <si>
    <t>Vertikální lišta pro management kabeláže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</si>
  <si>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</si>
  <si>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</si>
  <si>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</si>
  <si>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</si>
  <si>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</si>
  <si>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</si>
  <si>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</si>
  <si>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</si>
  <si>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</si>
  <si>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</si>
  <si>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</si>
  <si>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</si>
  <si>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</si>
  <si>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 xml:space="preserve"> Podstavec s filtrem</t>
  </si>
  <si>
    <t>Podružný montážní materiál</t>
  </si>
  <si>
    <t>19" vyvazovací panel 1U jednostranná plastová lišta</t>
  </si>
  <si>
    <t>Dodávka - Rozvaděč L02</t>
  </si>
  <si>
    <t>Montáž - Rozvaděč L02</t>
  </si>
  <si>
    <t>Dodávka - Rozvaděč L03</t>
  </si>
  <si>
    <t>Montáž - Rozvaděč L03</t>
  </si>
  <si>
    <t>Dodávka - Napojení rozvaděče L06g</t>
  </si>
  <si>
    <t>Montáž - Napojení rozvaděče L06g</t>
  </si>
  <si>
    <t>Dodávka - Rozvaděč L09</t>
  </si>
  <si>
    <t>Montáž - Rozvaděč L09</t>
  </si>
  <si>
    <t>Dodávka - Napojení rozvaděče L10</t>
  </si>
  <si>
    <t>Montáž - Napojení rozvaděče L10</t>
  </si>
  <si>
    <t>Dodávka - Napojení rozvaděče L11</t>
  </si>
  <si>
    <t>Montáž - Napojení rozvaděče L11</t>
  </si>
  <si>
    <t>Dodávka - Napojení rozvaděče L14</t>
  </si>
  <si>
    <t>Montáž - Napojení rozvaděče L14</t>
  </si>
  <si>
    <t>Dodávka - Rozvaděč L15</t>
  </si>
  <si>
    <t>Montáž - Rozvaděč L15</t>
  </si>
  <si>
    <t>Dodávka - Napojení rozvaděče L16</t>
  </si>
  <si>
    <t>Montáž - Napojení rozvaděče L16</t>
  </si>
  <si>
    <t>Dodávka - Rozvaděč L17</t>
  </si>
  <si>
    <t>Montáž - Rozvaděč L17</t>
  </si>
  <si>
    <t>Dodávka - Rozvaděč L18</t>
  </si>
  <si>
    <t>Montáž - Rozvaděč L18</t>
  </si>
  <si>
    <t>NP 18</t>
  </si>
  <si>
    <t>Úpravy rozvaděčů</t>
  </si>
  <si>
    <t>1PP - 18NP</t>
  </si>
  <si>
    <t>18NP</t>
  </si>
  <si>
    <t>17NP</t>
  </si>
  <si>
    <t>16NP</t>
  </si>
  <si>
    <t>15NP</t>
  </si>
  <si>
    <t>14NP</t>
  </si>
  <si>
    <t>11NP</t>
  </si>
  <si>
    <t>10NP</t>
  </si>
  <si>
    <t>9NP</t>
  </si>
  <si>
    <t>6NP</t>
  </si>
  <si>
    <t>3NP</t>
  </si>
  <si>
    <t>2NP</t>
  </si>
  <si>
    <t>FN Brno, 
Jihlavská - Budova L</t>
  </si>
  <si>
    <t>Cena celkem (bez DPH):</t>
  </si>
  <si>
    <t>Sazba DPH 21%</t>
  </si>
  <si>
    <t>Cena vč. DPH:</t>
  </si>
  <si>
    <t>Panel napájecí 1U do 19" racku, 8x230V, přepěťová ochrana, 2m kabel, vypínač</t>
  </si>
  <si>
    <t xml:space="preserve">Úprava rozvaděčů </t>
  </si>
  <si>
    <t>Úprava rozvaděčů</t>
  </si>
  <si>
    <t>DR L02</t>
  </si>
  <si>
    <t>DR L03</t>
  </si>
  <si>
    <t>DR L06g</t>
  </si>
  <si>
    <t>DR L09</t>
  </si>
  <si>
    <t>DR L10</t>
  </si>
  <si>
    <t>DR L11</t>
  </si>
  <si>
    <t>DR L14</t>
  </si>
  <si>
    <t>DR L15</t>
  </si>
  <si>
    <t>DR L16</t>
  </si>
  <si>
    <t>DR L17</t>
  </si>
  <si>
    <t>DR L18</t>
  </si>
  <si>
    <t>D1.01.03b-Rozvaděče- Budova L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</si>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</sst>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4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8" t="s">
        <v>1</v>
      </c>
      <c r="B1" s="79"/>
      <c r="C1" s="88" t="s">
        <v>104</v>
      </c>
      <c r="D1" s="89"/>
      <c r="E1" s="103" t="s">
        <v>105</v>
      </c>
      <c r="F1" s="92" t="s">
        <v>74</v>
      </c>
      <c r="G1" s="93"/>
    </row>
    <row r="2" spans="1:7" ht="15.75" thickBot="1" x14ac:dyDescent="0.3">
      <c r="A2" s="80" t="s">
        <v>2</v>
      </c>
      <c r="B2" s="81"/>
      <c r="C2" s="90"/>
      <c r="D2" s="91"/>
      <c r="E2" s="82" t="s">
        <v>91</v>
      </c>
      <c r="F2" s="83"/>
      <c r="G2" s="84"/>
    </row>
    <row r="3" spans="1:7" ht="15.75" thickTop="1" x14ac:dyDescent="0.25">
      <c r="A3" s="38"/>
      <c r="B3" s="38"/>
      <c r="C3" s="38"/>
      <c r="D3" s="38"/>
      <c r="E3" s="38"/>
      <c r="F3" s="38"/>
    </row>
    <row r="4" spans="1:7" ht="19.5" customHeight="1" x14ac:dyDescent="0.25">
      <c r="A4" s="40" t="s">
        <v>14</v>
      </c>
      <c r="B4" s="41"/>
      <c r="C4" s="41"/>
      <c r="D4" s="41"/>
      <c r="E4" s="41"/>
      <c r="F4" s="41"/>
    </row>
    <row r="5" spans="1:7" ht="15.75" thickBot="1" x14ac:dyDescent="0.3">
      <c r="A5" s="38"/>
      <c r="B5" s="38"/>
      <c r="C5" s="38"/>
      <c r="D5" s="38"/>
      <c r="E5" s="38"/>
      <c r="F5" s="38"/>
    </row>
    <row r="6" spans="1:7" s="44" customFormat="1" ht="15.75" thickBot="1" x14ac:dyDescent="0.3">
      <c r="A6" s="42"/>
      <c r="B6" s="43" t="s">
        <v>15</v>
      </c>
      <c r="C6" s="43"/>
      <c r="D6" s="76" t="s">
        <v>73</v>
      </c>
      <c r="E6" s="77"/>
      <c r="F6" s="76" t="s">
        <v>16</v>
      </c>
      <c r="G6" s="77"/>
    </row>
    <row r="7" spans="1:7" s="44" customFormat="1" x14ac:dyDescent="0.25">
      <c r="A7" s="45" t="s">
        <v>17</v>
      </c>
      <c r="B7" s="46" t="s">
        <v>93</v>
      </c>
      <c r="C7" s="39"/>
      <c r="D7" s="74">
        <f>'2NP'!G39</f>
        <v>0</v>
      </c>
      <c r="E7" s="75"/>
      <c r="F7" s="74">
        <f t="shared" ref="F7:F17" si="0">SUM(D7:E7)</f>
        <v>0</v>
      </c>
      <c r="G7" s="75"/>
    </row>
    <row r="8" spans="1:7" s="44" customFormat="1" x14ac:dyDescent="0.25">
      <c r="A8" s="45" t="s">
        <v>18</v>
      </c>
      <c r="B8" s="46" t="s">
        <v>94</v>
      </c>
      <c r="C8" s="39"/>
      <c r="D8" s="74">
        <f>'3NP'!G39</f>
        <v>0</v>
      </c>
      <c r="E8" s="75"/>
      <c r="F8" s="74">
        <f t="shared" si="0"/>
        <v>0</v>
      </c>
      <c r="G8" s="75"/>
    </row>
    <row r="9" spans="1:7" s="44" customFormat="1" x14ac:dyDescent="0.25">
      <c r="A9" s="45" t="s">
        <v>19</v>
      </c>
      <c r="B9" s="46" t="s">
        <v>95</v>
      </c>
      <c r="C9" s="39"/>
      <c r="D9" s="74">
        <f>'6NP'!G23</f>
        <v>0</v>
      </c>
      <c r="E9" s="75"/>
      <c r="F9" s="74">
        <f t="shared" si="0"/>
        <v>0</v>
      </c>
      <c r="G9" s="75"/>
    </row>
    <row r="10" spans="1:7" s="44" customFormat="1" x14ac:dyDescent="0.25">
      <c r="A10" s="45" t="s">
        <v>20</v>
      </c>
      <c r="B10" s="46" t="s">
        <v>96</v>
      </c>
      <c r="C10" s="39"/>
      <c r="D10" s="74">
        <f>'9NP'!G39</f>
        <v>0</v>
      </c>
      <c r="E10" s="75"/>
      <c r="F10" s="74">
        <f t="shared" si="0"/>
        <v>0</v>
      </c>
      <c r="G10" s="75"/>
    </row>
    <row r="11" spans="1:7" s="44" customFormat="1" x14ac:dyDescent="0.25">
      <c r="A11" s="45" t="s">
        <v>21</v>
      </c>
      <c r="B11" s="46" t="s">
        <v>97</v>
      </c>
      <c r="C11" s="39"/>
      <c r="D11" s="74">
        <f>'10NP'!G23</f>
        <v>0</v>
      </c>
      <c r="E11" s="75"/>
      <c r="F11" s="74">
        <f t="shared" si="0"/>
        <v>0</v>
      </c>
      <c r="G11" s="75"/>
    </row>
    <row r="12" spans="1:7" s="44" customFormat="1" x14ac:dyDescent="0.25">
      <c r="A12" s="45" t="s">
        <v>22</v>
      </c>
      <c r="B12" s="46" t="s">
        <v>98</v>
      </c>
      <c r="C12" s="39"/>
      <c r="D12" s="74">
        <f>'11NP'!G23</f>
        <v>0</v>
      </c>
      <c r="E12" s="75"/>
      <c r="F12" s="74">
        <f t="shared" si="0"/>
        <v>0</v>
      </c>
      <c r="G12" s="75"/>
    </row>
    <row r="13" spans="1:7" s="44" customFormat="1" x14ac:dyDescent="0.25">
      <c r="A13" s="45" t="s">
        <v>23</v>
      </c>
      <c r="B13" s="46" t="s">
        <v>99</v>
      </c>
      <c r="C13" s="39"/>
      <c r="D13" s="74">
        <f>'14NP'!G23</f>
        <v>0</v>
      </c>
      <c r="E13" s="75"/>
      <c r="F13" s="74">
        <f t="shared" si="0"/>
        <v>0</v>
      </c>
      <c r="G13" s="75"/>
    </row>
    <row r="14" spans="1:7" s="44" customFormat="1" x14ac:dyDescent="0.25">
      <c r="A14" s="45" t="s">
        <v>24</v>
      </c>
      <c r="B14" s="46" t="s">
        <v>100</v>
      </c>
      <c r="C14" s="39"/>
      <c r="D14" s="74">
        <f>'15NP'!G39</f>
        <v>0</v>
      </c>
      <c r="E14" s="75"/>
      <c r="F14" s="74">
        <f t="shared" si="0"/>
        <v>0</v>
      </c>
      <c r="G14" s="75"/>
    </row>
    <row r="15" spans="1:7" s="44" customFormat="1" x14ac:dyDescent="0.25">
      <c r="A15" s="45" t="s">
        <v>25</v>
      </c>
      <c r="B15" s="46" t="s">
        <v>101</v>
      </c>
      <c r="C15" s="39"/>
      <c r="D15" s="74">
        <f>'16NP'!G23</f>
        <v>0</v>
      </c>
      <c r="E15" s="75"/>
      <c r="F15" s="74">
        <f t="shared" si="0"/>
        <v>0</v>
      </c>
      <c r="G15" s="75"/>
    </row>
    <row r="16" spans="1:7" s="44" customFormat="1" x14ac:dyDescent="0.25">
      <c r="A16" s="45" t="s">
        <v>26</v>
      </c>
      <c r="B16" s="46" t="s">
        <v>102</v>
      </c>
      <c r="C16" s="39"/>
      <c r="D16" s="74">
        <f>'17NP'!G39</f>
        <v>0</v>
      </c>
      <c r="E16" s="75"/>
      <c r="F16" s="74">
        <f t="shared" si="0"/>
        <v>0</v>
      </c>
      <c r="G16" s="75"/>
    </row>
    <row r="17" spans="1:7" s="44" customFormat="1" ht="15.75" thickBot="1" x14ac:dyDescent="0.3">
      <c r="A17" s="45" t="s">
        <v>72</v>
      </c>
      <c r="B17" s="46" t="s">
        <v>103</v>
      </c>
      <c r="C17" s="39"/>
      <c r="D17" s="74">
        <f>'18NP'!G39</f>
        <v>0</v>
      </c>
      <c r="E17" s="75"/>
      <c r="F17" s="74">
        <f t="shared" si="0"/>
        <v>0</v>
      </c>
      <c r="G17" s="75"/>
    </row>
    <row r="18" spans="1:7" s="49" customFormat="1" ht="13.5" thickBot="1" x14ac:dyDescent="0.25">
      <c r="A18" s="47" t="s">
        <v>87</v>
      </c>
      <c r="B18" s="48"/>
      <c r="C18" s="48"/>
      <c r="D18" s="87">
        <f>SUM(D7:E17)</f>
        <v>0</v>
      </c>
      <c r="E18" s="77"/>
      <c r="F18" s="87">
        <f>SUM(F7:G17)</f>
        <v>0</v>
      </c>
      <c r="G18" s="77"/>
    </row>
    <row r="19" spans="1:7" ht="15.75" thickBot="1" x14ac:dyDescent="0.3">
      <c r="A19" s="39"/>
      <c r="B19" s="39"/>
      <c r="C19" s="39"/>
      <c r="D19" s="39"/>
      <c r="E19" s="39"/>
      <c r="F19" s="39"/>
    </row>
    <row r="20" spans="1:7" ht="15.75" thickBot="1" x14ac:dyDescent="0.3">
      <c r="A20" s="47" t="s">
        <v>88</v>
      </c>
      <c r="B20" s="48"/>
      <c r="C20" s="48"/>
      <c r="D20" s="71"/>
      <c r="E20" s="72"/>
      <c r="F20" s="85">
        <f>F18*0.21</f>
        <v>0</v>
      </c>
      <c r="G20" s="86"/>
    </row>
    <row r="21" spans="1:7" ht="15.75" thickBot="1" x14ac:dyDescent="0.3">
      <c r="D21" s="50"/>
      <c r="E21" s="50"/>
      <c r="F21" s="51"/>
    </row>
    <row r="22" spans="1:7" ht="15.75" thickBot="1" x14ac:dyDescent="0.3">
      <c r="A22" s="47" t="s">
        <v>89</v>
      </c>
      <c r="B22" s="48"/>
      <c r="C22" s="48"/>
      <c r="D22" s="71"/>
      <c r="E22" s="72"/>
      <c r="F22" s="85">
        <f>F20+F18</f>
        <v>0</v>
      </c>
      <c r="G22" s="86"/>
    </row>
    <row r="23" spans="1:7" x14ac:dyDescent="0.25">
      <c r="D23" s="50"/>
      <c r="E23" s="50"/>
      <c r="F23" s="51"/>
    </row>
    <row r="24" spans="1:7" x14ac:dyDescent="0.25">
      <c r="D24" s="50"/>
    </row>
    <row r="25" spans="1:7" x14ac:dyDescent="0.25">
      <c r="D25" s="50"/>
    </row>
    <row r="26" spans="1:7" x14ac:dyDescent="0.25">
      <c r="D26" s="50"/>
    </row>
    <row r="27" spans="1:7" x14ac:dyDescent="0.25">
      <c r="D27" s="50"/>
    </row>
    <row r="28" spans="1:7" x14ac:dyDescent="0.25">
      <c r="D28" s="50"/>
    </row>
    <row r="29" spans="1:7" x14ac:dyDescent="0.25">
      <c r="D29" s="50"/>
    </row>
    <row r="30" spans="1:7" x14ac:dyDescent="0.25">
      <c r="D30" s="50"/>
    </row>
    <row r="31" spans="1:7" x14ac:dyDescent="0.25">
      <c r="D31" s="50"/>
    </row>
    <row r="32" spans="1:7" x14ac:dyDescent="0.25">
      <c r="D32" s="50"/>
    </row>
    <row r="33" spans="4:6" x14ac:dyDescent="0.25">
      <c r="D33" s="50"/>
    </row>
    <row r="34" spans="4:6" x14ac:dyDescent="0.25">
      <c r="D34" s="50"/>
    </row>
    <row r="35" spans="4:6" x14ac:dyDescent="0.25">
      <c r="D35" s="50"/>
    </row>
    <row r="36" spans="4:6" x14ac:dyDescent="0.25">
      <c r="D36" s="50"/>
    </row>
    <row r="37" spans="4:6" x14ac:dyDescent="0.25">
      <c r="D37" s="50"/>
    </row>
    <row r="38" spans="4:6" x14ac:dyDescent="0.25">
      <c r="D38" s="50"/>
    </row>
    <row r="39" spans="4:6" x14ac:dyDescent="0.25">
      <c r="D39" s="50"/>
    </row>
    <row r="40" spans="4:6" x14ac:dyDescent="0.25">
      <c r="D40" s="50"/>
    </row>
    <row r="41" spans="4:6" x14ac:dyDescent="0.25">
      <c r="D41" s="50"/>
    </row>
    <row r="42" spans="4:6" x14ac:dyDescent="0.25">
      <c r="D42" s="50"/>
    </row>
    <row r="43" spans="4:6" x14ac:dyDescent="0.25">
      <c r="D43" s="50"/>
      <c r="E43" s="50"/>
      <c r="F43" s="51"/>
    </row>
    <row r="44" spans="4:6" x14ac:dyDescent="0.25">
      <c r="D44" s="50"/>
      <c r="E44" s="50"/>
      <c r="F44" s="51"/>
    </row>
    <row r="45" spans="4:6" x14ac:dyDescent="0.25">
      <c r="D45" s="50"/>
      <c r="E45" s="50"/>
      <c r="F45" s="51"/>
    </row>
    <row r="46" spans="4:6" x14ac:dyDescent="0.25">
      <c r="D46" s="50"/>
      <c r="E46" s="50"/>
      <c r="F46" s="51"/>
    </row>
    <row r="47" spans="4:6" x14ac:dyDescent="0.25">
      <c r="D47" s="50"/>
      <c r="E47" s="50"/>
      <c r="F47" s="51"/>
    </row>
    <row r="48" spans="4:6" x14ac:dyDescent="0.25">
      <c r="D48" s="50"/>
      <c r="E48" s="50"/>
      <c r="F48" s="51"/>
    </row>
    <row r="49" spans="4:6" x14ac:dyDescent="0.25">
      <c r="D49" s="50"/>
      <c r="E49" s="50"/>
      <c r="F49" s="51"/>
    </row>
    <row r="50" spans="4:6" x14ac:dyDescent="0.25">
      <c r="D50" s="50"/>
      <c r="E50" s="50"/>
      <c r="F50" s="51"/>
    </row>
    <row r="51" spans="4:6" x14ac:dyDescent="0.25">
      <c r="D51" s="50"/>
      <c r="E51" s="50"/>
      <c r="F51" s="51"/>
    </row>
    <row r="52" spans="4:6" x14ac:dyDescent="0.25">
      <c r="D52" s="50"/>
      <c r="E52" s="50"/>
      <c r="F52" s="51"/>
    </row>
    <row r="53" spans="4:6" x14ac:dyDescent="0.25">
      <c r="D53" s="50"/>
      <c r="E53" s="50"/>
      <c r="F53" s="51"/>
    </row>
    <row r="54" spans="4:6" x14ac:dyDescent="0.25">
      <c r="D54" s="50"/>
      <c r="E54" s="50"/>
      <c r="F54" s="51"/>
    </row>
    <row r="55" spans="4:6" x14ac:dyDescent="0.25">
      <c r="D55" s="50"/>
      <c r="E55" s="50"/>
      <c r="F55" s="51"/>
    </row>
    <row r="56" spans="4:6" x14ac:dyDescent="0.25">
      <c r="D56" s="50"/>
      <c r="E56" s="50"/>
      <c r="F56" s="51"/>
    </row>
    <row r="57" spans="4:6" x14ac:dyDescent="0.25">
      <c r="D57" s="50"/>
      <c r="E57" s="50"/>
      <c r="F57" s="51"/>
    </row>
    <row r="58" spans="4:6" x14ac:dyDescent="0.25">
      <c r="D58" s="50"/>
      <c r="E58" s="50"/>
      <c r="F58" s="51"/>
    </row>
    <row r="59" spans="4:6" x14ac:dyDescent="0.25">
      <c r="D59" s="50"/>
      <c r="E59" s="50"/>
      <c r="F59" s="51"/>
    </row>
    <row r="60" spans="4:6" x14ac:dyDescent="0.25">
      <c r="D60" s="50"/>
      <c r="E60" s="50"/>
      <c r="F60" s="51"/>
    </row>
    <row r="61" spans="4:6" x14ac:dyDescent="0.25">
      <c r="D61" s="50"/>
      <c r="E61" s="50"/>
      <c r="F61" s="51"/>
    </row>
    <row r="62" spans="4:6" x14ac:dyDescent="0.25">
      <c r="D62" s="50"/>
      <c r="E62" s="50"/>
      <c r="F62" s="51"/>
    </row>
    <row r="63" spans="4:6" x14ac:dyDescent="0.25">
      <c r="D63" s="50"/>
      <c r="E63" s="50"/>
      <c r="F63" s="51"/>
    </row>
    <row r="64" spans="4:6" x14ac:dyDescent="0.25">
      <c r="D64" s="50"/>
      <c r="E64" s="50"/>
      <c r="F64" s="51"/>
    </row>
    <row r="65" spans="4:6" x14ac:dyDescent="0.25">
      <c r="D65" s="50"/>
      <c r="E65" s="50"/>
      <c r="F65" s="51"/>
    </row>
    <row r="66" spans="4:6" x14ac:dyDescent="0.25">
      <c r="D66" s="50"/>
      <c r="E66" s="50"/>
      <c r="F66" s="51"/>
    </row>
    <row r="67" spans="4:6" x14ac:dyDescent="0.25">
      <c r="D67" s="50"/>
      <c r="E67" s="50"/>
      <c r="F67" s="51"/>
    </row>
    <row r="68" spans="4:6" x14ac:dyDescent="0.25">
      <c r="D68" s="50"/>
      <c r="E68" s="50"/>
      <c r="F68" s="51"/>
    </row>
    <row r="69" spans="4:6" x14ac:dyDescent="0.25">
      <c r="D69" s="50"/>
      <c r="E69" s="50"/>
      <c r="F69" s="51"/>
    </row>
  </sheetData>
  <mergeCells count="33">
    <mergeCell ref="F22:G22"/>
    <mergeCell ref="F18:G18"/>
    <mergeCell ref="C1:D2"/>
    <mergeCell ref="F1:G1"/>
    <mergeCell ref="F13:G13"/>
    <mergeCell ref="F14:G14"/>
    <mergeCell ref="F15:G15"/>
    <mergeCell ref="F16:G16"/>
    <mergeCell ref="D17:E17"/>
    <mergeCell ref="D18:E18"/>
    <mergeCell ref="F6:G6"/>
    <mergeCell ref="F7:G7"/>
    <mergeCell ref="F8:G8"/>
    <mergeCell ref="F17:G17"/>
    <mergeCell ref="F10:G10"/>
    <mergeCell ref="F11:G11"/>
    <mergeCell ref="F12:G12"/>
    <mergeCell ref="F20:G20"/>
    <mergeCell ref="D15:E15"/>
    <mergeCell ref="D16:E16"/>
    <mergeCell ref="D10:E10"/>
    <mergeCell ref="D11:E11"/>
    <mergeCell ref="D12:E12"/>
    <mergeCell ref="D13:E13"/>
    <mergeCell ref="D14:E14"/>
    <mergeCell ref="D8:E8"/>
    <mergeCell ref="D9:E9"/>
    <mergeCell ref="D6:E6"/>
    <mergeCell ref="D7:E7"/>
    <mergeCell ref="A1:B1"/>
    <mergeCell ref="A2:B2"/>
    <mergeCell ref="E2:G2"/>
    <mergeCell ref="F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85" zoomScaleNormal="85" workbookViewId="0">
      <selection activeCell="F9" sqref="F9:F4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85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91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68"/>
      <c r="C8" s="22" t="s">
        <v>50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32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30</v>
      </c>
      <c r="D13" s="66" t="s">
        <v>12</v>
      </c>
      <c r="E13" s="53">
        <v>9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29</v>
      </c>
      <c r="D14" s="31" t="s">
        <v>12</v>
      </c>
      <c r="E14" s="53">
        <v>216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49</v>
      </c>
      <c r="D15" s="31" t="s">
        <v>12</v>
      </c>
      <c r="E15" s="53">
        <v>5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f t="shared" si="1"/>
        <v>9</v>
      </c>
      <c r="B17" s="28"/>
      <c r="C17" s="73" t="s">
        <v>90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51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32</v>
      </c>
      <c r="D28" s="31" t="s">
        <v>12</v>
      </c>
      <c r="E28" s="53">
        <v>1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30</v>
      </c>
      <c r="D29" s="31" t="s">
        <v>12</v>
      </c>
      <c r="E29" s="53">
        <v>9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49</v>
      </c>
      <c r="D30" s="31" t="s">
        <v>12</v>
      </c>
      <c r="E30" s="53">
        <v>5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73" t="s">
        <v>90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84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91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68"/>
      <c r="C8" s="22" t="s">
        <v>52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64"/>
      <c r="C12" s="65" t="s">
        <v>32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v>5</v>
      </c>
      <c r="B13" s="64"/>
      <c r="C13" s="65" t="s">
        <v>30</v>
      </c>
      <c r="D13" s="66" t="s">
        <v>12</v>
      </c>
      <c r="E13" s="53">
        <v>6</v>
      </c>
      <c r="F13" s="67"/>
      <c r="G13" s="67">
        <f t="shared" si="0"/>
        <v>0</v>
      </c>
    </row>
    <row r="14" spans="1:7" x14ac:dyDescent="0.25">
      <c r="A14" s="27">
        <v>6</v>
      </c>
      <c r="B14" s="28"/>
      <c r="C14" s="25" t="s">
        <v>29</v>
      </c>
      <c r="D14" s="31" t="s">
        <v>12</v>
      </c>
      <c r="E14" s="53">
        <v>144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49</v>
      </c>
      <c r="D15" s="31" t="s">
        <v>12</v>
      </c>
      <c r="E15" s="53">
        <v>4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25" t="s">
        <v>28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53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f t="shared" ref="A27:A38" si="2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f t="shared" si="2"/>
        <v>19</v>
      </c>
      <c r="B28" s="28"/>
      <c r="C28" s="25" t="s">
        <v>32</v>
      </c>
      <c r="D28" s="31" t="s">
        <v>12</v>
      </c>
      <c r="E28" s="53">
        <v>1</v>
      </c>
      <c r="F28" s="26"/>
      <c r="G28" s="26">
        <f t="shared" si="1"/>
        <v>0</v>
      </c>
    </row>
    <row r="29" spans="1:7" x14ac:dyDescent="0.25">
      <c r="A29" s="27">
        <f t="shared" si="2"/>
        <v>20</v>
      </c>
      <c r="B29" s="28"/>
      <c r="C29" s="25" t="s">
        <v>30</v>
      </c>
      <c r="D29" s="31" t="s">
        <v>12</v>
      </c>
      <c r="E29" s="53">
        <v>6</v>
      </c>
      <c r="F29" s="26"/>
      <c r="G29" s="26">
        <f t="shared" si="1"/>
        <v>0</v>
      </c>
    </row>
    <row r="30" spans="1:7" x14ac:dyDescent="0.25">
      <c r="A30" s="27">
        <f t="shared" si="2"/>
        <v>21</v>
      </c>
      <c r="B30" s="28"/>
      <c r="C30" s="25" t="s">
        <v>49</v>
      </c>
      <c r="D30" s="31" t="s">
        <v>12</v>
      </c>
      <c r="E30" s="53">
        <v>4</v>
      </c>
      <c r="F30" s="26"/>
      <c r="G30" s="26">
        <f t="shared" si="1"/>
        <v>0</v>
      </c>
    </row>
    <row r="31" spans="1:7" x14ac:dyDescent="0.25">
      <c r="A31" s="27">
        <f t="shared" si="2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f t="shared" si="2"/>
        <v>23</v>
      </c>
      <c r="B32" s="28"/>
      <c r="C32" s="73" t="s">
        <v>90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f t="shared" si="2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f t="shared" si="2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f t="shared" si="2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f t="shared" si="2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f t="shared" si="2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f t="shared" si="2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1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83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91</v>
      </c>
      <c r="F4" s="83"/>
      <c r="G4" s="84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54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35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36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37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46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41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38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48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55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34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39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37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40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42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43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45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82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56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64"/>
      <c r="C12" s="65" t="s">
        <v>32</v>
      </c>
      <c r="D12" s="66" t="s">
        <v>12</v>
      </c>
      <c r="E12" s="53">
        <v>0</v>
      </c>
      <c r="F12" s="67"/>
      <c r="G12" s="67">
        <f t="shared" si="0"/>
        <v>0</v>
      </c>
    </row>
    <row r="13" spans="1:7" x14ac:dyDescent="0.25">
      <c r="A13" s="27">
        <v>5</v>
      </c>
      <c r="B13" s="64"/>
      <c r="C13" s="65" t="s">
        <v>30</v>
      </c>
      <c r="D13" s="66" t="s">
        <v>12</v>
      </c>
      <c r="E13" s="53">
        <v>8</v>
      </c>
      <c r="F13" s="67"/>
      <c r="G13" s="67">
        <f t="shared" si="0"/>
        <v>0</v>
      </c>
    </row>
    <row r="14" spans="1:7" x14ac:dyDescent="0.25">
      <c r="A14" s="27">
        <v>6</v>
      </c>
      <c r="B14" s="28"/>
      <c r="C14" s="25" t="s">
        <v>29</v>
      </c>
      <c r="D14" s="31" t="s">
        <v>12</v>
      </c>
      <c r="E14" s="53">
        <v>192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49</v>
      </c>
      <c r="D15" s="31" t="s">
        <v>12</v>
      </c>
      <c r="E15" s="53">
        <v>4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73" t="s">
        <v>90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57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f t="shared" ref="A27:A38" si="2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f t="shared" si="2"/>
        <v>19</v>
      </c>
      <c r="B28" s="28"/>
      <c r="C28" s="25" t="s">
        <v>32</v>
      </c>
      <c r="D28" s="31" t="s">
        <v>12</v>
      </c>
      <c r="E28" s="53">
        <v>0</v>
      </c>
      <c r="F28" s="26"/>
      <c r="G28" s="26">
        <f t="shared" si="1"/>
        <v>0</v>
      </c>
    </row>
    <row r="29" spans="1:7" x14ac:dyDescent="0.25">
      <c r="A29" s="27">
        <f t="shared" si="2"/>
        <v>20</v>
      </c>
      <c r="B29" s="28"/>
      <c r="C29" s="25" t="s">
        <v>30</v>
      </c>
      <c r="D29" s="31" t="s">
        <v>12</v>
      </c>
      <c r="E29" s="53">
        <v>8</v>
      </c>
      <c r="F29" s="26"/>
      <c r="G29" s="26">
        <f t="shared" si="1"/>
        <v>0</v>
      </c>
    </row>
    <row r="30" spans="1:7" x14ac:dyDescent="0.25">
      <c r="A30" s="27">
        <f t="shared" si="2"/>
        <v>21</v>
      </c>
      <c r="B30" s="28"/>
      <c r="C30" s="25" t="s">
        <v>49</v>
      </c>
      <c r="D30" s="31" t="s">
        <v>12</v>
      </c>
      <c r="E30" s="53">
        <v>4</v>
      </c>
      <c r="F30" s="26"/>
      <c r="G30" s="26">
        <f t="shared" si="1"/>
        <v>0</v>
      </c>
    </row>
    <row r="31" spans="1:7" x14ac:dyDescent="0.25">
      <c r="A31" s="27">
        <f t="shared" si="2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f t="shared" si="2"/>
        <v>23</v>
      </c>
      <c r="B32" s="28"/>
      <c r="C32" s="73" t="s">
        <v>90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f t="shared" si="2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f t="shared" si="2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f t="shared" si="2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f t="shared" si="2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f t="shared" si="2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f t="shared" si="2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1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81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58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35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36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37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46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41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38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48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59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34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39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37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40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42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43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45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80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60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35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36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37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46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41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38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48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61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34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39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37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40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42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43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45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79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62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35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36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37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46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41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38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48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63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34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39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37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40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42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43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45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78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64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32</v>
      </c>
      <c r="D12" s="66" t="s">
        <v>12</v>
      </c>
      <c r="E12" s="53">
        <v>0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30</v>
      </c>
      <c r="D13" s="66" t="s">
        <v>12</v>
      </c>
      <c r="E13" s="53">
        <v>9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29</v>
      </c>
      <c r="D14" s="31" t="s">
        <v>12</v>
      </c>
      <c r="E14" s="53">
        <v>216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49</v>
      </c>
      <c r="D15" s="31" t="s">
        <v>12</v>
      </c>
      <c r="E15" s="53">
        <v>5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f t="shared" si="1"/>
        <v>9</v>
      </c>
      <c r="B17" s="28"/>
      <c r="C17" s="73" t="s">
        <v>90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65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32</v>
      </c>
      <c r="D28" s="31" t="s">
        <v>12</v>
      </c>
      <c r="E28" s="53">
        <v>0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30</v>
      </c>
      <c r="D29" s="31" t="s">
        <v>12</v>
      </c>
      <c r="E29" s="53">
        <v>9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49</v>
      </c>
      <c r="D30" s="31" t="s">
        <v>12</v>
      </c>
      <c r="E30" s="53">
        <v>5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73" t="s">
        <v>90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3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77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91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66</v>
      </c>
      <c r="D8" s="60"/>
      <c r="E8" s="21"/>
      <c r="F8" s="23"/>
      <c r="G8" s="52">
        <f>SUM(G9:G15)</f>
        <v>0</v>
      </c>
    </row>
    <row r="9" spans="1:7" x14ac:dyDescent="0.25">
      <c r="A9" s="27">
        <v>1</v>
      </c>
      <c r="B9" s="54"/>
      <c r="C9" s="55" t="s">
        <v>35</v>
      </c>
      <c r="D9" s="62" t="s">
        <v>12</v>
      </c>
      <c r="E9" s="53">
        <v>4</v>
      </c>
      <c r="F9" s="56"/>
      <c r="G9" s="56">
        <f t="shared" ref="G9:G15" si="0">F9*E9</f>
        <v>0</v>
      </c>
    </row>
    <row r="10" spans="1:7" x14ac:dyDescent="0.25">
      <c r="A10" s="27">
        <v>2</v>
      </c>
      <c r="B10" s="54"/>
      <c r="C10" s="55" t="s">
        <v>36</v>
      </c>
      <c r="D10" s="62" t="s">
        <v>12</v>
      </c>
      <c r="E10" s="53">
        <v>2</v>
      </c>
      <c r="F10" s="56"/>
      <c r="G10" s="56">
        <f t="shared" si="0"/>
        <v>0</v>
      </c>
    </row>
    <row r="11" spans="1:7" x14ac:dyDescent="0.25">
      <c r="A11" s="27">
        <v>3</v>
      </c>
      <c r="B11" s="54"/>
      <c r="C11" s="55" t="s">
        <v>37</v>
      </c>
      <c r="D11" s="62" t="s">
        <v>12</v>
      </c>
      <c r="E11" s="53">
        <v>24</v>
      </c>
      <c r="F11" s="56"/>
      <c r="G11" s="56">
        <f t="shared" si="0"/>
        <v>0</v>
      </c>
    </row>
    <row r="12" spans="1:7" x14ac:dyDescent="0.25">
      <c r="A12" s="27">
        <v>4</v>
      </c>
      <c r="B12" s="54"/>
      <c r="C12" s="55" t="s">
        <v>46</v>
      </c>
      <c r="D12" s="62" t="s">
        <v>12</v>
      </c>
      <c r="E12" s="53">
        <v>12</v>
      </c>
      <c r="F12" s="56"/>
      <c r="G12" s="56">
        <f t="shared" si="0"/>
        <v>0</v>
      </c>
    </row>
    <row r="13" spans="1:7" x14ac:dyDescent="0.25">
      <c r="A13" s="27">
        <v>5</v>
      </c>
      <c r="B13" s="54"/>
      <c r="C13" s="55" t="s">
        <v>41</v>
      </c>
      <c r="D13" s="62" t="s">
        <v>12</v>
      </c>
      <c r="E13" s="53">
        <v>24</v>
      </c>
      <c r="F13" s="56"/>
      <c r="G13" s="56">
        <f t="shared" si="0"/>
        <v>0</v>
      </c>
    </row>
    <row r="14" spans="1:7" x14ac:dyDescent="0.25">
      <c r="A14" s="27">
        <v>6</v>
      </c>
      <c r="B14" s="54"/>
      <c r="C14" s="55" t="s">
        <v>38</v>
      </c>
      <c r="D14" s="62" t="s">
        <v>12</v>
      </c>
      <c r="E14" s="53">
        <v>12</v>
      </c>
      <c r="F14" s="56"/>
      <c r="G14" s="56">
        <f t="shared" si="0"/>
        <v>0</v>
      </c>
    </row>
    <row r="15" spans="1:7" x14ac:dyDescent="0.25">
      <c r="A15" s="27">
        <v>7</v>
      </c>
      <c r="B15" s="28"/>
      <c r="C15" s="25" t="s">
        <v>48</v>
      </c>
      <c r="D15" s="31" t="s">
        <v>13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67</v>
      </c>
      <c r="D16" s="60"/>
      <c r="E16" s="21"/>
      <c r="F16" s="23"/>
      <c r="G16" s="52">
        <f>SUM(G17:G22)</f>
        <v>0</v>
      </c>
    </row>
    <row r="17" spans="1:7" x14ac:dyDescent="0.25">
      <c r="A17" s="27">
        <v>8</v>
      </c>
      <c r="B17" s="28"/>
      <c r="C17" s="25" t="s">
        <v>34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9</v>
      </c>
      <c r="B18" s="28"/>
      <c r="C18" s="25" t="s">
        <v>39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10</v>
      </c>
      <c r="B19" s="28"/>
      <c r="C19" s="25" t="s">
        <v>37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11</v>
      </c>
      <c r="B20" s="28"/>
      <c r="C20" s="25" t="s">
        <v>40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12</v>
      </c>
      <c r="B21" s="28"/>
      <c r="C21" s="25" t="s">
        <v>42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13</v>
      </c>
      <c r="B22" s="54"/>
      <c r="C22" s="55" t="s">
        <v>43</v>
      </c>
      <c r="D22" s="62" t="s">
        <v>12</v>
      </c>
      <c r="E22" s="53">
        <v>12</v>
      </c>
      <c r="F22" s="56"/>
      <c r="G22" s="56">
        <f t="shared" si="1"/>
        <v>0</v>
      </c>
    </row>
    <row r="23" spans="1:7" ht="16.5" thickBot="1" x14ac:dyDescent="0.3">
      <c r="A23" s="32" t="s">
        <v>45</v>
      </c>
      <c r="B23" s="33"/>
      <c r="C23" s="34"/>
      <c r="D23" s="63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69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76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70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68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32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30</v>
      </c>
      <c r="D13" s="66" t="s">
        <v>12</v>
      </c>
      <c r="E13" s="53">
        <v>6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29</v>
      </c>
      <c r="D14" s="31" t="s">
        <v>12</v>
      </c>
      <c r="E14" s="53">
        <v>144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49</v>
      </c>
      <c r="D15" s="31" t="s">
        <v>12</v>
      </c>
      <c r="E15" s="53">
        <v>4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f t="shared" si="1"/>
        <v>9</v>
      </c>
      <c r="B17" s="28"/>
      <c r="C17" s="73" t="s">
        <v>90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69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32</v>
      </c>
      <c r="D28" s="31" t="s">
        <v>12</v>
      </c>
      <c r="E28" s="53">
        <v>1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30</v>
      </c>
      <c r="D29" s="31" t="s">
        <v>12</v>
      </c>
      <c r="E29" s="53">
        <v>6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49</v>
      </c>
      <c r="D30" s="31" t="s">
        <v>12</v>
      </c>
      <c r="E30" s="53">
        <v>4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73" t="s">
        <v>90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9"/>
  <sheetViews>
    <sheetView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86</v>
      </c>
      <c r="D3" s="100"/>
      <c r="E3" s="103" t="s">
        <v>105</v>
      </c>
      <c r="F3" s="92" t="s">
        <v>75</v>
      </c>
      <c r="G3" s="93"/>
    </row>
    <row r="4" spans="1:7" ht="15.75" thickBot="1" x14ac:dyDescent="0.3">
      <c r="A4" s="97" t="s">
        <v>2</v>
      </c>
      <c r="B4" s="98"/>
      <c r="C4" s="101"/>
      <c r="D4" s="102"/>
      <c r="E4" s="82" t="s">
        <v>92</v>
      </c>
      <c r="F4" s="83"/>
      <c r="G4" s="84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7" t="s">
        <v>10</v>
      </c>
      <c r="B7" s="58" t="s">
        <v>11</v>
      </c>
      <c r="C7" s="59" t="s">
        <v>44</v>
      </c>
      <c r="D7" s="16"/>
      <c r="E7" s="17"/>
      <c r="F7" s="18"/>
      <c r="G7" s="19"/>
    </row>
    <row r="8" spans="1:7" x14ac:dyDescent="0.25">
      <c r="A8" s="20"/>
      <c r="B8" s="21"/>
      <c r="C8" s="22" t="s">
        <v>70</v>
      </c>
      <c r="D8" s="60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31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f>A9+1</f>
        <v>2</v>
      </c>
      <c r="B10" s="28"/>
      <c r="C10" s="25" t="s">
        <v>47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f t="shared" ref="A11:A24" si="1">A10+1</f>
        <v>3</v>
      </c>
      <c r="B11" s="28"/>
      <c r="C11" s="25" t="s">
        <v>27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f t="shared" si="1"/>
        <v>4</v>
      </c>
      <c r="B12" s="64"/>
      <c r="C12" s="65" t="s">
        <v>32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f t="shared" si="1"/>
        <v>5</v>
      </c>
      <c r="B13" s="64"/>
      <c r="C13" s="65" t="s">
        <v>30</v>
      </c>
      <c r="D13" s="66" t="s">
        <v>12</v>
      </c>
      <c r="E13" s="53">
        <v>1</v>
      </c>
      <c r="F13" s="67"/>
      <c r="G13" s="67">
        <f t="shared" si="0"/>
        <v>0</v>
      </c>
    </row>
    <row r="14" spans="1:7" x14ac:dyDescent="0.25">
      <c r="A14" s="27">
        <f t="shared" si="1"/>
        <v>6</v>
      </c>
      <c r="B14" s="28"/>
      <c r="C14" s="25" t="s">
        <v>29</v>
      </c>
      <c r="D14" s="31" t="s">
        <v>12</v>
      </c>
      <c r="E14" s="53">
        <v>24</v>
      </c>
      <c r="F14" s="26"/>
      <c r="G14" s="26">
        <f t="shared" si="0"/>
        <v>0</v>
      </c>
    </row>
    <row r="15" spans="1:7" x14ac:dyDescent="0.25">
      <c r="A15" s="27">
        <f t="shared" si="1"/>
        <v>7</v>
      </c>
      <c r="B15" s="28"/>
      <c r="C15" s="25" t="s">
        <v>49</v>
      </c>
      <c r="D15" s="31" t="s">
        <v>12</v>
      </c>
      <c r="E15" s="53">
        <v>1</v>
      </c>
      <c r="F15" s="26"/>
      <c r="G15" s="26">
        <f t="shared" si="0"/>
        <v>0</v>
      </c>
    </row>
    <row r="16" spans="1:7" x14ac:dyDescent="0.25">
      <c r="A16" s="27">
        <f t="shared" si="1"/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f t="shared" si="1"/>
        <v>9</v>
      </c>
      <c r="B17" s="28"/>
      <c r="C17" s="25" t="s">
        <v>28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f t="shared" si="1"/>
        <v>10</v>
      </c>
      <c r="B18" s="54"/>
      <c r="C18" s="55" t="s">
        <v>35</v>
      </c>
      <c r="D18" s="62" t="s">
        <v>12</v>
      </c>
      <c r="E18" s="53">
        <v>4</v>
      </c>
      <c r="F18" s="56"/>
      <c r="G18" s="56">
        <f t="shared" si="0"/>
        <v>0</v>
      </c>
    </row>
    <row r="19" spans="1:7" x14ac:dyDescent="0.25">
      <c r="A19" s="27">
        <f t="shared" si="1"/>
        <v>11</v>
      </c>
      <c r="B19" s="54"/>
      <c r="C19" s="55" t="s">
        <v>36</v>
      </c>
      <c r="D19" s="62" t="s">
        <v>12</v>
      </c>
      <c r="E19" s="53">
        <v>2</v>
      </c>
      <c r="F19" s="56"/>
      <c r="G19" s="56">
        <f t="shared" si="0"/>
        <v>0</v>
      </c>
    </row>
    <row r="20" spans="1:7" x14ac:dyDescent="0.25">
      <c r="A20" s="27">
        <f t="shared" si="1"/>
        <v>12</v>
      </c>
      <c r="B20" s="54"/>
      <c r="C20" s="55" t="s">
        <v>37</v>
      </c>
      <c r="D20" s="62" t="s">
        <v>12</v>
      </c>
      <c r="E20" s="53">
        <v>24</v>
      </c>
      <c r="F20" s="56"/>
      <c r="G20" s="56">
        <f t="shared" si="0"/>
        <v>0</v>
      </c>
    </row>
    <row r="21" spans="1:7" x14ac:dyDescent="0.25">
      <c r="A21" s="27">
        <f t="shared" si="1"/>
        <v>13</v>
      </c>
      <c r="B21" s="54"/>
      <c r="C21" s="55" t="s">
        <v>46</v>
      </c>
      <c r="D21" s="62" t="s">
        <v>12</v>
      </c>
      <c r="E21" s="53">
        <v>12</v>
      </c>
      <c r="F21" s="56"/>
      <c r="G21" s="56">
        <f t="shared" si="0"/>
        <v>0</v>
      </c>
    </row>
    <row r="22" spans="1:7" x14ac:dyDescent="0.25">
      <c r="A22" s="27">
        <f t="shared" si="1"/>
        <v>14</v>
      </c>
      <c r="B22" s="54"/>
      <c r="C22" s="55" t="s">
        <v>41</v>
      </c>
      <c r="D22" s="62" t="s">
        <v>12</v>
      </c>
      <c r="E22" s="53">
        <v>24</v>
      </c>
      <c r="F22" s="56"/>
      <c r="G22" s="56">
        <f t="shared" si="0"/>
        <v>0</v>
      </c>
    </row>
    <row r="23" spans="1:7" x14ac:dyDescent="0.25">
      <c r="A23" s="27">
        <f t="shared" si="1"/>
        <v>15</v>
      </c>
      <c r="B23" s="54"/>
      <c r="C23" s="55" t="s">
        <v>38</v>
      </c>
      <c r="D23" s="62" t="s">
        <v>12</v>
      </c>
      <c r="E23" s="53">
        <v>12</v>
      </c>
      <c r="F23" s="56"/>
      <c r="G23" s="56">
        <f t="shared" si="0"/>
        <v>0</v>
      </c>
    </row>
    <row r="24" spans="1:7" x14ac:dyDescent="0.25">
      <c r="A24" s="27">
        <f t="shared" si="1"/>
        <v>16</v>
      </c>
      <c r="B24" s="28"/>
      <c r="C24" s="25" t="s">
        <v>48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71</v>
      </c>
      <c r="D25" s="60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31</v>
      </c>
      <c r="D26" s="31" t="s">
        <v>12</v>
      </c>
      <c r="E26" s="29">
        <v>1</v>
      </c>
      <c r="F26" s="30"/>
      <c r="G26" s="30">
        <f t="shared" ref="G26:G38" si="2">F26*E26</f>
        <v>0</v>
      </c>
    </row>
    <row r="27" spans="1:7" x14ac:dyDescent="0.25">
      <c r="A27" s="27">
        <f t="shared" ref="A27:A38" si="3">A26+1</f>
        <v>18</v>
      </c>
      <c r="B27" s="28"/>
      <c r="C27" s="25" t="s">
        <v>27</v>
      </c>
      <c r="D27" s="31" t="s">
        <v>12</v>
      </c>
      <c r="E27" s="53">
        <v>1</v>
      </c>
      <c r="F27" s="26"/>
      <c r="G27" s="26">
        <f t="shared" si="2"/>
        <v>0</v>
      </c>
    </row>
    <row r="28" spans="1:7" x14ac:dyDescent="0.25">
      <c r="A28" s="27">
        <f t="shared" si="3"/>
        <v>19</v>
      </c>
      <c r="B28" s="28"/>
      <c r="C28" s="25" t="s">
        <v>32</v>
      </c>
      <c r="D28" s="31" t="s">
        <v>12</v>
      </c>
      <c r="E28" s="53">
        <v>1</v>
      </c>
      <c r="F28" s="26"/>
      <c r="G28" s="26">
        <f t="shared" si="2"/>
        <v>0</v>
      </c>
    </row>
    <row r="29" spans="1:7" x14ac:dyDescent="0.25">
      <c r="A29" s="27">
        <f t="shared" si="3"/>
        <v>20</v>
      </c>
      <c r="B29" s="28"/>
      <c r="C29" s="25" t="s">
        <v>30</v>
      </c>
      <c r="D29" s="31" t="s">
        <v>12</v>
      </c>
      <c r="E29" s="53">
        <v>1</v>
      </c>
      <c r="F29" s="26"/>
      <c r="G29" s="26">
        <f t="shared" si="2"/>
        <v>0</v>
      </c>
    </row>
    <row r="30" spans="1:7" x14ac:dyDescent="0.25">
      <c r="A30" s="27">
        <f t="shared" si="3"/>
        <v>21</v>
      </c>
      <c r="B30" s="28"/>
      <c r="C30" s="25" t="s">
        <v>49</v>
      </c>
      <c r="D30" s="31" t="s">
        <v>12</v>
      </c>
      <c r="E30" s="53">
        <v>1</v>
      </c>
      <c r="F30" s="26"/>
      <c r="G30" s="26">
        <f t="shared" si="2"/>
        <v>0</v>
      </c>
    </row>
    <row r="31" spans="1:7" x14ac:dyDescent="0.25">
      <c r="A31" s="27">
        <f t="shared" si="3"/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2"/>
        <v>0</v>
      </c>
    </row>
    <row r="32" spans="1:7" x14ac:dyDescent="0.25">
      <c r="A32" s="27">
        <f t="shared" si="3"/>
        <v>23</v>
      </c>
      <c r="B32" s="28"/>
      <c r="C32" s="25" t="s">
        <v>28</v>
      </c>
      <c r="D32" s="31" t="s">
        <v>12</v>
      </c>
      <c r="E32" s="53">
        <v>1</v>
      </c>
      <c r="F32" s="26"/>
      <c r="G32" s="26">
        <f t="shared" si="2"/>
        <v>0</v>
      </c>
    </row>
    <row r="33" spans="1:7" x14ac:dyDescent="0.25">
      <c r="A33" s="27">
        <f t="shared" si="3"/>
        <v>24</v>
      </c>
      <c r="B33" s="28"/>
      <c r="C33" s="25" t="s">
        <v>34</v>
      </c>
      <c r="D33" s="31" t="s">
        <v>12</v>
      </c>
      <c r="E33" s="53">
        <v>4</v>
      </c>
      <c r="F33" s="26"/>
      <c r="G33" s="26">
        <f t="shared" si="2"/>
        <v>0</v>
      </c>
    </row>
    <row r="34" spans="1:7" x14ac:dyDescent="0.25">
      <c r="A34" s="27">
        <f t="shared" si="3"/>
        <v>25</v>
      </c>
      <c r="B34" s="28"/>
      <c r="C34" s="25" t="s">
        <v>39</v>
      </c>
      <c r="D34" s="31" t="s">
        <v>12</v>
      </c>
      <c r="E34" s="53">
        <v>2</v>
      </c>
      <c r="F34" s="26"/>
      <c r="G34" s="26">
        <f t="shared" si="2"/>
        <v>0</v>
      </c>
    </row>
    <row r="35" spans="1:7" x14ac:dyDescent="0.25">
      <c r="A35" s="27">
        <f t="shared" si="3"/>
        <v>26</v>
      </c>
      <c r="B35" s="28"/>
      <c r="C35" s="25" t="s">
        <v>37</v>
      </c>
      <c r="D35" s="31" t="s">
        <v>12</v>
      </c>
      <c r="E35" s="53">
        <v>24</v>
      </c>
      <c r="F35" s="26"/>
      <c r="G35" s="26">
        <f t="shared" si="2"/>
        <v>0</v>
      </c>
    </row>
    <row r="36" spans="1:7" x14ac:dyDescent="0.25">
      <c r="A36" s="27">
        <f t="shared" si="3"/>
        <v>27</v>
      </c>
      <c r="B36" s="28"/>
      <c r="C36" s="25" t="s">
        <v>40</v>
      </c>
      <c r="D36" s="31" t="s">
        <v>12</v>
      </c>
      <c r="E36" s="53">
        <v>12</v>
      </c>
      <c r="F36" s="26"/>
      <c r="G36" s="26">
        <f t="shared" si="2"/>
        <v>0</v>
      </c>
    </row>
    <row r="37" spans="1:7" x14ac:dyDescent="0.25">
      <c r="A37" s="27">
        <f t="shared" si="3"/>
        <v>28</v>
      </c>
      <c r="B37" s="28"/>
      <c r="C37" s="25" t="s">
        <v>42</v>
      </c>
      <c r="D37" s="31" t="s">
        <v>12</v>
      </c>
      <c r="E37" s="53">
        <v>24</v>
      </c>
      <c r="F37" s="26"/>
      <c r="G37" s="26">
        <f t="shared" si="2"/>
        <v>0</v>
      </c>
    </row>
    <row r="38" spans="1:7" ht="15.75" thickBot="1" x14ac:dyDescent="0.3">
      <c r="A38" s="27">
        <f t="shared" si="3"/>
        <v>29</v>
      </c>
      <c r="B38" s="54"/>
      <c r="C38" s="55" t="s">
        <v>43</v>
      </c>
      <c r="D38" s="62" t="s">
        <v>12</v>
      </c>
      <c r="E38" s="53">
        <v>12</v>
      </c>
      <c r="F38" s="56"/>
      <c r="G38" s="56">
        <f t="shared" si="2"/>
        <v>0</v>
      </c>
    </row>
    <row r="39" spans="1:7" ht="16.5" thickBot="1" x14ac:dyDescent="0.3">
      <c r="A39" s="32" t="s">
        <v>45</v>
      </c>
      <c r="B39" s="33"/>
      <c r="C39" s="34"/>
      <c r="D39" s="63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REKAPITULACE</vt:lpstr>
      <vt:lpstr>2NP</vt:lpstr>
      <vt:lpstr>3NP</vt:lpstr>
      <vt:lpstr>6NP</vt:lpstr>
      <vt:lpstr>9NP</vt:lpstr>
      <vt:lpstr>10NP</vt:lpstr>
      <vt:lpstr>11NP</vt:lpstr>
      <vt:lpstr>14NP</vt:lpstr>
      <vt:lpstr>15NP</vt:lpstr>
      <vt:lpstr>16NP</vt:lpstr>
      <vt:lpstr>17NP</vt:lpstr>
      <vt:lpstr>18NP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2021-08-11T12:40:09Z</dcterms:modified>
</cp:coreProperties>
</file>